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<sst xmlns="http://schemas.openxmlformats.org/spreadsheetml/2006/main" count="193" uniqueCount="103">
  <si>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</si>
  <si>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</si>
  <si>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</si>
  <si>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</si>
  <si>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</si>
  <si>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</si>
  <si>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</si>
  <si>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</si>
  <si>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</si>
  <si>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</si>
  <si>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</si>
  <si>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</si>
  <si>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</si>
  <si>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</si>
  <si>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</si>
  <si>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</si>
  <si>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</si>
  <si>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</si>
  <si>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</si>
  <si>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</si>
  <si>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</si>
  <si>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</si>
  <si>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</si>
  <si>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</si>
  <si>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</si>
  <si>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</si>
  <si>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</si>
  <si>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</si>
  <si>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</si>
  <si>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</si>
  <si>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</si>
  <si>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</si>
  <si>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</si>
  <si>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</si>
  <si>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</si>
  <si>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</si>
  <si>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</si>
  <si>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</si>
  <si>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</si>
  <si>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</si>
  <si>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</si>
  <si>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</si>
  <si>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</si>
  <si>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</si>
  <si>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</si>
  <si>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</si>
  <si>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</si>
  <si>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</si>
  <si>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</si>
  <si>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</si>
  <si>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</si>
  <si>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</si>
  <si>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</si>
  <si>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</si>
  <si>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</si>
  <si>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</si>
  <si>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</si>
  <si>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</si>
  <si>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</si>
  <si>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</si>
  <si>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</si>
  <si>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</si>
  <si>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</si>
  <si>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</si>
  <si>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</si>
  <si>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</si>
  <si>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</si>
  <si>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</si>
  <si>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</si>
  <si>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</si>
  <si>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</si>
  <si>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</si>
  <si>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</si>
  <si>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</si>
  <si>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</si>
  <si>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</si>
  <si>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</si>
  <si>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</si>
  <si>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</si>
  <si>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</si>
  <si>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</si>
  <si>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</si>
  <si>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</si>
  <si>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</si>
  <si>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</si>
  <si>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</si>
  <si>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</si>
  <si>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</si>
  <si>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</si>
  <si>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</si>
  <si>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</si>
  <si>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</si>
  <si>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</si>
  <si>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</si>
  <si>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</si>
  <si>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</si>
  <si>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3х50+1х54,6-0,6/1 мм2 </t>
  </si>
  <si>
    <t>Л7-21-1..4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</si>
  <si>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</si>
  <si>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</si>
  <si>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1-34-25-0207 г.Геленджик</t>
  </si>
  <si>
    <t>P_Гж_25_ЛК15_016525</t>
  </si>
  <si>
    <t>0,038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</si>
</sst>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M6" zoomScale="85" zoomScaleNormal="70" zoomScaleSheetLayoutView="85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98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101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99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 t="s">
        <v>102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O19*P19*S19*T19*2.99</f>
        <v>125.080076784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101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99</v>
      </c>
      <c r="J20" s="22" t="s">
        <v>82</v>
      </c>
      <c r="K20" s="97" t="s">
        <v>96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97</v>
      </c>
      <c r="S20" s="69">
        <v>570.95000000000005</v>
      </c>
      <c r="T20" s="69">
        <v>1.1599999999999999</v>
      </c>
      <c r="U20" s="69">
        <f>O20*P20*S20*T20</f>
        <v>25.167476000000001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101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99</v>
      </c>
      <c r="J21" s="22" t="s">
        <v>82</v>
      </c>
      <c r="K21" s="97" t="s">
        <v>96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384.27755278400002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100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101</v>
      </c>
      <c r="E15" s="71">
        <v>2026</v>
      </c>
      <c r="F15" s="71">
        <v>2026</v>
      </c>
      <c r="G15" s="39">
        <f>'20.1'!U22/1000</f>
        <v>0.384277552784</v>
      </c>
      <c r="H15" s="39">
        <f>G15*1.22</f>
        <v>0.46881861439647998</v>
      </c>
      <c r="I15" s="78">
        <f>H15*'20.4'!C14/100*'20.4'!D14/100*'20.4'!E14/100*'20.4'!F14/100</f>
        <v>0.62669847343457075</v>
      </c>
      <c r="J15" s="39">
        <f>'20.2'!M15/1000</f>
        <v>0</v>
      </c>
      <c r="K15" s="39">
        <f>I15+J15</f>
        <v>0.62669847343457075</v>
      </c>
      <c r="L15" s="78"/>
      <c r="M15" s="82">
        <f>K15-L15</f>
        <v>0.62669847343457075</v>
      </c>
      <c r="N15" s="78">
        <f>0.138594*1.22</f>
        <v>0.16908467999999999</v>
      </c>
      <c r="O15" s="78">
        <f>H15-N15</f>
        <v>0.29973393439648</v>
      </c>
      <c r="P15" s="132">
        <f>SUM(Q15:W15)</f>
        <v>0.16908566819999998</v>
      </c>
      <c r="Q15" s="80">
        <v>0</v>
      </c>
      <c r="R15" s="81">
        <v>0</v>
      </c>
      <c r="S15" s="81">
        <v>0</v>
      </c>
      <c r="T15" s="131">
        <v>0.16908566819999998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2026-08-11T06:09:48Z</dcterms:modified>
</cp:coreProperties>
</file>